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Деповская 9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<sst xmlns="http://schemas.openxmlformats.org/spreadsheetml/2006/main" count="44" uniqueCount="42">
  <si>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</si>
  <si>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</si>
  <si>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</si>
  <si>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</si>
  <si>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</si>
  <si>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</si>
  <si>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</si>
  <si>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</si>
  <si>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</si>
  <si>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</si>
  <si>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</si>
  <si>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</si>
  <si>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</si>
  <si>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</si>
  <si>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</si>
  <si>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</si>
  <si>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</si>
  <si>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</si>
  <si>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</si>
  <si>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</si>
  <si>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</si>
  <si>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</si>
  <si>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</si>
  <si>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</si>
  <si>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ул.Деповская,9</t>
  </si>
  <si>
    <t>в управлении с 01.10.2015</t>
  </si>
  <si>
    <t>задолженность с нарастающим итогом с 01.10.2015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</si>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</sst>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0" t="s">
        <v>41</v>
      </c>
      <c r="B1" s="50"/>
      <c r="C1" s="50"/>
      <c r="D1" s="50"/>
      <c r="E1" s="50"/>
      <c r="F1" s="50"/>
      <c r="G1" s="51"/>
    </row>
    <row r="2" spans="1:8" ht="19.5" customHeight="1" x14ac:dyDescent="0.2">
      <c r="A2" s="50" t="s">
        <v>24</v>
      </c>
      <c r="B2" s="50"/>
      <c r="C2" s="50"/>
      <c r="D2" s="50"/>
      <c r="E2" s="50"/>
      <c r="F2" s="50"/>
      <c r="G2" s="50"/>
    </row>
    <row r="3" spans="1:8" ht="16.5" hidden="1" customHeight="1" x14ac:dyDescent="0.2">
      <c r="A3" s="52" t="s">
        <v>0</v>
      </c>
      <c r="B3" s="52"/>
      <c r="C3" s="52"/>
      <c r="D3" s="52"/>
      <c r="E3" s="21"/>
      <c r="F3" s="21" t="s">
        <v>1</v>
      </c>
      <c r="G3" s="22"/>
    </row>
    <row r="4" spans="1:8" ht="16.5" hidden="1" customHeight="1" x14ac:dyDescent="0.2">
      <c r="A4" s="52" t="s">
        <v>2</v>
      </c>
      <c r="B4" s="52"/>
      <c r="C4" s="52"/>
      <c r="D4" s="52"/>
      <c r="E4" s="21"/>
      <c r="F4" s="21" t="s">
        <v>1</v>
      </c>
      <c r="G4" s="22"/>
    </row>
    <row r="5" spans="1:8" ht="16.5" hidden="1" customHeight="1" x14ac:dyDescent="0.2">
      <c r="A5" s="52" t="s">
        <v>3</v>
      </c>
      <c r="B5" s="52"/>
      <c r="C5" s="52"/>
      <c r="D5" s="52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53" t="s">
        <v>25</v>
      </c>
      <c r="G7" s="5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9" t="s">
        <v>4</v>
      </c>
      <c r="B9" s="60"/>
      <c r="C9" s="60"/>
      <c r="D9" s="61"/>
      <c r="E9" s="28" t="s">
        <v>5</v>
      </c>
      <c r="F9" s="28" t="s">
        <v>6</v>
      </c>
      <c r="G9" s="29" t="s">
        <v>26</v>
      </c>
    </row>
    <row r="10" spans="1:8" ht="15.75" x14ac:dyDescent="0.25">
      <c r="A10" s="62" t="s">
        <v>7</v>
      </c>
      <c r="B10" s="63"/>
      <c r="C10" s="63"/>
      <c r="D10" s="64"/>
      <c r="E10" s="2">
        <f>SUM(E11:E15)</f>
        <v>131585.01</v>
      </c>
      <c r="F10" s="2">
        <f>SUM(F11:F15)</f>
        <v>118997.12000000001</v>
      </c>
      <c r="G10" s="2">
        <f>SUM(G11:G15)</f>
        <v>19605.559999999998</v>
      </c>
    </row>
    <row r="11" spans="1:8" ht="15.75" x14ac:dyDescent="0.25">
      <c r="A11" s="55" t="s">
        <v>8</v>
      </c>
      <c r="B11" s="56"/>
      <c r="C11" s="56"/>
      <c r="D11" s="57"/>
      <c r="E11" s="3">
        <v>0</v>
      </c>
      <c r="F11" s="3">
        <v>0</v>
      </c>
      <c r="G11" s="4">
        <v>0</v>
      </c>
    </row>
    <row r="12" spans="1:8" ht="15.75" x14ac:dyDescent="0.25">
      <c r="A12" s="55" t="s">
        <v>9</v>
      </c>
      <c r="B12" s="56"/>
      <c r="C12" s="56"/>
      <c r="D12" s="57"/>
      <c r="E12" s="3">
        <v>0</v>
      </c>
      <c r="F12" s="3">
        <v>0</v>
      </c>
      <c r="G12" s="4">
        <v>0</v>
      </c>
    </row>
    <row r="13" spans="1:8" ht="15.75" x14ac:dyDescent="0.25">
      <c r="A13" s="55" t="s">
        <v>10</v>
      </c>
      <c r="B13" s="56"/>
      <c r="C13" s="56"/>
      <c r="D13" s="57"/>
      <c r="E13" s="3">
        <v>17853.38</v>
      </c>
      <c r="F13" s="3">
        <v>16635.54</v>
      </c>
      <c r="G13" s="4">
        <v>2213.19</v>
      </c>
    </row>
    <row r="14" spans="1:8" ht="15.75" x14ac:dyDescent="0.25">
      <c r="A14" s="55" t="s">
        <v>11</v>
      </c>
      <c r="B14" s="56"/>
      <c r="C14" s="56"/>
      <c r="D14" s="57"/>
      <c r="E14" s="3">
        <v>27994.93</v>
      </c>
      <c r="F14" s="3">
        <v>26326.87</v>
      </c>
      <c r="G14" s="4">
        <v>3421.07</v>
      </c>
    </row>
    <row r="15" spans="1:8" ht="15.75" x14ac:dyDescent="0.25">
      <c r="A15" s="38" t="s">
        <v>12</v>
      </c>
      <c r="B15" s="38"/>
      <c r="C15" s="38"/>
      <c r="D15" s="38"/>
      <c r="E15" s="3">
        <v>85736.7</v>
      </c>
      <c r="F15" s="3">
        <v>76034.710000000006</v>
      </c>
      <c r="G15" s="4">
        <v>13971.3</v>
      </c>
    </row>
    <row r="16" spans="1:8" ht="15.75" x14ac:dyDescent="0.25">
      <c r="A16" s="65" t="s">
        <v>29</v>
      </c>
      <c r="B16" s="66"/>
      <c r="C16" s="66"/>
      <c r="D16" s="67"/>
      <c r="E16" s="2">
        <f>E17+E21+E22+E23</f>
        <v>33143.760000000002</v>
      </c>
      <c r="F16" s="2">
        <f t="shared" ref="F16:G16" si="0">F17+F21+F22+F23</f>
        <v>30505.7</v>
      </c>
      <c r="G16" s="2">
        <f t="shared" si="0"/>
        <v>4707.38</v>
      </c>
    </row>
    <row r="17" spans="1:10" ht="31.5" customHeight="1" x14ac:dyDescent="0.25">
      <c r="A17" s="35" t="s">
        <v>30</v>
      </c>
      <c r="B17" s="36"/>
      <c r="C17" s="36"/>
      <c r="D17" s="37"/>
      <c r="E17" s="3">
        <v>32896.800000000003</v>
      </c>
      <c r="F17" s="3">
        <v>30278.39</v>
      </c>
      <c r="G17" s="4">
        <v>4719.04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5" t="s">
        <v>31</v>
      </c>
      <c r="B21" s="56"/>
      <c r="C21" s="56"/>
      <c r="D21" s="57"/>
      <c r="E21" s="3">
        <v>246.96</v>
      </c>
      <c r="F21" s="3">
        <v>227.29</v>
      </c>
      <c r="G21" s="4">
        <v>35.43</v>
      </c>
    </row>
    <row r="22" spans="1:10" ht="15.75" x14ac:dyDescent="0.25">
      <c r="A22" s="55" t="s">
        <v>32</v>
      </c>
      <c r="B22" s="56"/>
      <c r="C22" s="56"/>
      <c r="D22" s="57"/>
      <c r="E22" s="3">
        <v>0</v>
      </c>
      <c r="F22" s="3">
        <v>0</v>
      </c>
      <c r="G22" s="4">
        <v>0</v>
      </c>
    </row>
    <row r="23" spans="1:10" ht="15.75" x14ac:dyDescent="0.25">
      <c r="A23" s="55" t="s">
        <v>33</v>
      </c>
      <c r="B23" s="56"/>
      <c r="C23" s="56"/>
      <c r="D23" s="57"/>
      <c r="E23" s="3">
        <v>0</v>
      </c>
      <c r="F23" s="3">
        <v>0.02</v>
      </c>
      <c r="G23" s="4">
        <v>-47.09</v>
      </c>
    </row>
    <row r="24" spans="1:10" ht="15.75" x14ac:dyDescent="0.25">
      <c r="A24" s="58" t="s">
        <v>16</v>
      </c>
      <c r="B24" s="58"/>
      <c r="C24" s="58"/>
      <c r="D24" s="58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3" t="s">
        <v>40</v>
      </c>
      <c r="B28" s="33"/>
      <c r="C28" s="33"/>
      <c r="D28" s="33"/>
      <c r="E28" s="33"/>
      <c r="F28" s="4">
        <v>-123085.24</v>
      </c>
      <c r="G28" s="20"/>
    </row>
    <row r="29" spans="1:10" ht="45.75" customHeight="1" x14ac:dyDescent="0.25">
      <c r="A29" s="39" t="s">
        <v>35</v>
      </c>
      <c r="B29" s="40"/>
      <c r="C29" s="40"/>
      <c r="D29" s="40"/>
      <c r="E29" s="41"/>
      <c r="F29" s="11">
        <v>0</v>
      </c>
    </row>
    <row r="30" spans="1:10" ht="60.75" customHeight="1" x14ac:dyDescent="0.25">
      <c r="A30" s="39" t="s">
        <v>36</v>
      </c>
      <c r="B30" s="40"/>
      <c r="C30" s="40"/>
      <c r="D30" s="40"/>
      <c r="E30" s="41"/>
      <c r="F30" s="11">
        <f>14855.86+1144</f>
        <v>15999.86</v>
      </c>
    </row>
    <row r="31" spans="1:10" ht="15.75" x14ac:dyDescent="0.25">
      <c r="A31" s="47" t="s">
        <v>18</v>
      </c>
      <c r="B31" s="48"/>
      <c r="C31" s="48"/>
      <c r="D31" s="48"/>
      <c r="E31" s="49"/>
      <c r="F31" s="10">
        <f>63400.88+13012.32</f>
        <v>76413.2</v>
      </c>
    </row>
    <row r="32" spans="1:10" ht="15.75" x14ac:dyDescent="0.25">
      <c r="A32" s="42" t="s">
        <v>37</v>
      </c>
      <c r="B32" s="43"/>
      <c r="C32" s="43"/>
      <c r="D32" s="43"/>
      <c r="E32" s="44"/>
      <c r="F32" s="10">
        <f>F29+F30+F31</f>
        <v>92413.06</v>
      </c>
    </row>
    <row r="33" spans="1:8" ht="15.75" x14ac:dyDescent="0.25">
      <c r="A33" s="42" t="s">
        <v>27</v>
      </c>
      <c r="B33" s="43"/>
      <c r="C33" s="43"/>
      <c r="D33" s="43"/>
      <c r="E33" s="44"/>
      <c r="F33" s="10">
        <f>SUM(F34:F35)</f>
        <v>9667.11</v>
      </c>
    </row>
    <row r="34" spans="1:8" ht="15.75" x14ac:dyDescent="0.25">
      <c r="A34" s="45" t="s">
        <v>19</v>
      </c>
      <c r="B34" s="46"/>
      <c r="C34" s="46"/>
      <c r="D34" s="46"/>
      <c r="E34" s="46"/>
      <c r="F34" s="31">
        <v>1703.94</v>
      </c>
    </row>
    <row r="35" spans="1:8" ht="15.75" x14ac:dyDescent="0.25">
      <c r="A35" s="45" t="s">
        <v>20</v>
      </c>
      <c r="B35" s="46"/>
      <c r="C35" s="46"/>
      <c r="D35" s="46"/>
      <c r="E35" s="46"/>
      <c r="F35" s="31">
        <v>7963.17</v>
      </c>
    </row>
    <row r="36" spans="1:8" ht="15.75" x14ac:dyDescent="0.25">
      <c r="A36" s="34" t="s">
        <v>38</v>
      </c>
      <c r="B36" s="34"/>
      <c r="C36" s="34"/>
      <c r="D36" s="34"/>
      <c r="E36" s="34"/>
      <c r="F36" s="10">
        <f>F32+F33</f>
        <v>102080.17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32896.800000000003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30278.39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-192268.61</v>
      </c>
      <c r="H39" s="5"/>
    </row>
    <row r="41" spans="1:8" x14ac:dyDescent="0.2">
      <c r="A41" s="1" t="s">
        <v>39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Деповская 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2019-03-06T11:50:04Z</dcterms:modified>
</cp:coreProperties>
</file>